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890"/>
  </bookViews>
  <sheets>
    <sheet name="Лист7" sheetId="7" r:id="rId1"/>
  </sheets>
  <calcPr calcId="124519"/>
</workbook>
</file>

<file path=xl/calcChain.xml><?xml version="1.0" encoding="utf-8"?>
<calcChain xmlns="http://schemas.openxmlformats.org/spreadsheetml/2006/main">
  <c r="N26" i="7"/>
  <c r="M26"/>
  <c r="L26"/>
  <c r="K26"/>
  <c r="J26"/>
  <c r="P25"/>
  <c r="O25"/>
  <c r="Q25" s="1"/>
  <c r="P24"/>
  <c r="O24"/>
  <c r="Q24" s="1"/>
  <c r="P23"/>
  <c r="O23"/>
  <c r="Q23" s="1"/>
  <c r="P22"/>
  <c r="O22"/>
  <c r="Q22" s="1"/>
  <c r="P21"/>
  <c r="O21"/>
  <c r="Q21" s="1"/>
  <c r="P20"/>
  <c r="O20"/>
  <c r="Q20" s="1"/>
  <c r="P19"/>
  <c r="O19"/>
  <c r="Q19" s="1"/>
  <c r="P18"/>
  <c r="O18"/>
  <c r="Q18" s="1"/>
  <c r="P17"/>
  <c r="O17"/>
  <c r="Q17" s="1"/>
  <c r="P16"/>
  <c r="O16"/>
  <c r="Q16" s="1"/>
  <c r="P15"/>
  <c r="O15"/>
  <c r="Q15" s="1"/>
  <c r="P14"/>
  <c r="O14"/>
  <c r="Q14" s="1"/>
  <c r="P13"/>
  <c r="O13"/>
  <c r="Q13" s="1"/>
  <c r="P12"/>
  <c r="P26" s="1"/>
  <c r="O12"/>
  <c r="Q12" s="1"/>
  <c r="Q26" s="1"/>
  <c r="O26" l="1"/>
</calcChain>
</file>

<file path=xl/sharedStrings.xml><?xml version="1.0" encoding="utf-8"?>
<sst xmlns="http://schemas.openxmlformats.org/spreadsheetml/2006/main" count="103" uniqueCount="72">
  <si>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</si>
  <si>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</si>
  <si>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</si>
  <si>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</si>
  <si>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</si>
  <si>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</si>
  <si>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</si>
  <si>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</si>
  <si>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Авелокс 400мг №5 Байєр Шерінг Фарма АГ,Німеччина</t>
  </si>
  <si>
    <t>BXGXTK1</t>
  </si>
  <si>
    <t>Канаміцин 1,0 фл.№1,ВАТ "Київмедпрепарад"</t>
  </si>
  <si>
    <t>102868</t>
  </si>
  <si>
    <t>Капреоміцин 1г,  №1,</t>
  </si>
  <si>
    <t>128908</t>
  </si>
  <si>
    <t>Макокс  капс.по150 мг№100,Фармасьютикал с Лімітед,Індія</t>
  </si>
  <si>
    <t>ERE3602A</t>
  </si>
  <si>
    <t>ПАСК натрієва сіль, по 5,52г., №25,АТ "Олайнфарм ",Латвія</t>
  </si>
  <si>
    <t>2081114</t>
  </si>
  <si>
    <t>Пайзіна 500мг№100 ,Люпін Лімітед,Індія</t>
  </si>
  <si>
    <t>А500426</t>
  </si>
  <si>
    <t>Протомід-табл. 250мг№100,ТОФ "Люмьєр Фарма"</t>
  </si>
  <si>
    <t>ЕРС1502А</t>
  </si>
  <si>
    <t>Циклорін- 250мг. № 40 капс.Люпін Лімітед, Індія</t>
  </si>
  <si>
    <t>РАЗОМ:</t>
  </si>
  <si>
    <t>(назва організації)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</si>
  <si>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</si>
  <si>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</si>
  <si>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</si>
  <si>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</si>
  <si>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</si>
  <si>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</si>
  <si>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</si>
  <si>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</si>
  <si>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списання виробничіх запасів, матеріалів, медикаментів та інших запасів отриманих шляхомцентралізованого постачання</t>
  </si>
  <si>
    <t>Наказ МОЗ</t>
  </si>
  <si>
    <t>Од. виміру</t>
  </si>
  <si>
    <t xml:space="preserve">таб </t>
  </si>
  <si>
    <t>фл</t>
  </si>
  <si>
    <t>капс</t>
  </si>
  <si>
    <t>гр</t>
  </si>
  <si>
    <t>Щотижня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</si>
  <si>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</si>
  <si>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</si>
  <si>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</si>
  <si>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</si>
  <si>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1012 від 16.12.14</t>
  </si>
  <si>
    <t>371 від 21.04.16</t>
  </si>
  <si>
    <t>1013 від26.12.14</t>
  </si>
  <si>
    <t>475 від 24.05.16</t>
  </si>
  <si>
    <t>Сватівська обласна психіатрична лікарня</t>
  </si>
  <si>
    <t>Замаєва Т.Г. т.995416097</t>
  </si>
  <si>
    <t xml:space="preserve">Головний бухгалтер                                                                                         Н.О. Мамедов   </t>
  </si>
  <si>
    <t>А500266</t>
  </si>
  <si>
    <t>Л-флокс-0,5 №50,Люпін Лімітед,Індія</t>
  </si>
  <si>
    <t>1012 від26.12.14</t>
  </si>
  <si>
    <t>таб</t>
  </si>
  <si>
    <t>А401336</t>
  </si>
  <si>
    <t>371 від 21.04.2016</t>
  </si>
  <si>
    <t>Комбутол 400мг №1000, Люпин Лімітед,Індія</t>
  </si>
  <si>
    <t>1013 від 26.12.14</t>
  </si>
  <si>
    <t>А406506</t>
  </si>
  <si>
    <r>
      <rPr>
        <b/>
        <sz val="11"/>
        <rFont val="Times New Roman"/>
        <family val="1"/>
        <charset val="204"/>
      </rPr>
      <t xml:space="preserve"> Головний лікар     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Д.М. Вінтоняк</t>
    </r>
  </si>
  <si>
    <t>Натрию Пара-Аміносаліцилат(РАS-Nа) по 100гр.</t>
  </si>
  <si>
    <t>гр.</t>
  </si>
  <si>
    <t>Протех-250мг №50 ПрАТ "Технолог Україна"</t>
  </si>
  <si>
    <t>404 від 04.05.2016</t>
  </si>
  <si>
    <t>Ізоніазид 0,3 №100 Маклеодс Фармасьютикал с Лімітед,Індія</t>
  </si>
  <si>
    <t>707 від 14.07.2016</t>
  </si>
  <si>
    <t>ЕІW603А</t>
  </si>
  <si>
    <t>Левомак</t>
  </si>
  <si>
    <t>ЕLВ 5402А</t>
  </si>
  <si>
    <r>
      <t xml:space="preserve">станом на кінець звітного тижня </t>
    </r>
    <r>
      <rPr>
        <b/>
        <u/>
        <sz val="12"/>
        <rFont val="Times New Roman"/>
        <family val="1"/>
        <charset val="204"/>
      </rPr>
      <t xml:space="preserve"> 28.11.-04.12. </t>
    </r>
    <r>
      <rPr>
        <b/>
        <sz val="12"/>
        <rFont val="Times New Roman"/>
        <family val="1"/>
        <charset val="204"/>
      </rPr>
      <t>2016  року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</si>
</sst>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1" xfId="0" applyFont="1" applyBorder="1"/>
    <xf numFmtId="0" fontId="4" fillId="0" borderId="1" xfId="1" applyNumberFormat="1" applyFont="1" applyFill="1" applyBorder="1" applyAlignment="1" applyProtection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14" fontId="4" fillId="0" borderId="1" xfId="1" applyNumberFormat="1" applyFont="1" applyFill="1" applyBorder="1" applyAlignment="1" applyProtection="1">
      <alignment wrapText="1"/>
    </xf>
    <xf numFmtId="0" fontId="9" fillId="0" borderId="0" xfId="0" applyFont="1"/>
    <xf numFmtId="0" fontId="2" fillId="0" borderId="1" xfId="0" applyFont="1" applyBorder="1" applyAlignment="1">
      <alignment wrapText="1"/>
    </xf>
    <xf numFmtId="1" fontId="6" fillId="0" borderId="2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11" fillId="0" borderId="0" xfId="0" applyFont="1"/>
    <xf numFmtId="0" fontId="12" fillId="0" borderId="0" xfId="0" applyFont="1"/>
    <xf numFmtId="0" fontId="4" fillId="0" borderId="1" xfId="1" applyNumberFormat="1" applyFont="1" applyFill="1" applyBorder="1" applyAlignment="1" applyProtection="1">
      <alignment horizontal="right" wrapText="1"/>
    </xf>
    <xf numFmtId="0" fontId="6" fillId="0" borderId="3" xfId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4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7" xfId="1" applyFont="1" applyBorder="1" applyAlignment="1">
      <alignment horizontal="left"/>
    </xf>
    <xf numFmtId="0" fontId="6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3"/>
  <sheetViews>
    <sheetView tabSelected="1" topLeftCell="A4" workbookViewId="0">
      <selection activeCell="H2" sqref="H2"/>
    </sheetView>
  </sheetViews>
  <sheetFormatPr defaultRowHeight="15"/>
  <cols>
    <col min="1" max="1" width="0.7109375" customWidth="1"/>
    <col min="2" max="2" width="19.28515625" customWidth="1"/>
    <col min="3" max="3" width="10.140625" customWidth="1"/>
    <col min="4" max="4" width="23.42578125" customWidth="1"/>
    <col min="5" max="5" width="10.28515625" customWidth="1"/>
    <col min="6" max="6" width="5.28515625" customWidth="1"/>
    <col min="7" max="8" width="10.28515625" customWidth="1"/>
    <col min="9" max="9" width="8.140625" customWidth="1"/>
    <col min="12" max="12" width="8.28515625" customWidth="1"/>
    <col min="13" max="13" width="8.5703125" customWidth="1"/>
    <col min="14" max="14" width="7.7109375" customWidth="1"/>
    <col min="15" max="15" width="11.28515625" customWidth="1"/>
    <col min="16" max="16" width="9.7109375" customWidth="1"/>
    <col min="17" max="17" width="13.42578125" customWidth="1"/>
  </cols>
  <sheetData>
    <row r="1" spans="2:17">
      <c r="O1" s="21" t="s">
        <v>31</v>
      </c>
      <c r="P1" s="21"/>
      <c r="Q1" s="1"/>
    </row>
    <row r="2" spans="2:17">
      <c r="O2" s="22" t="s">
        <v>28</v>
      </c>
      <c r="P2" s="22"/>
      <c r="Q2" s="22"/>
    </row>
    <row r="3" spans="2:17">
      <c r="O3" s="23" t="s">
        <v>29</v>
      </c>
      <c r="P3" s="23"/>
      <c r="Q3" s="23"/>
    </row>
    <row r="4" spans="2:17">
      <c r="O4" s="11" t="s">
        <v>30</v>
      </c>
      <c r="P4" s="11"/>
      <c r="Q4" s="11"/>
    </row>
    <row r="5" spans="2:17" ht="15.75">
      <c r="B5" s="1"/>
      <c r="C5" s="24" t="s">
        <v>32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1"/>
    </row>
    <row r="6" spans="2:17" ht="15.75">
      <c r="B6" s="1"/>
      <c r="C6" s="24" t="s">
        <v>33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"/>
    </row>
    <row r="7" spans="2:17" ht="15.75">
      <c r="B7" s="1"/>
      <c r="C7" s="20" t="s">
        <v>71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9" t="s">
        <v>40</v>
      </c>
    </row>
    <row r="8" spans="2:17" ht="15.75">
      <c r="B8" s="1"/>
      <c r="C8" s="19"/>
      <c r="D8" s="25" t="s">
        <v>49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"/>
    </row>
    <row r="9" spans="2:17" ht="13.5" customHeight="1">
      <c r="B9" s="1"/>
      <c r="C9" s="1"/>
      <c r="D9" s="26" t="s">
        <v>24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"/>
      <c r="Q9" s="2"/>
    </row>
    <row r="10" spans="2:17" ht="22.5" customHeight="1">
      <c r="B10" s="27" t="s">
        <v>0</v>
      </c>
      <c r="C10" s="27" t="s">
        <v>1</v>
      </c>
      <c r="D10" s="28" t="s">
        <v>2</v>
      </c>
      <c r="E10" s="29" t="s">
        <v>34</v>
      </c>
      <c r="F10" s="29" t="s">
        <v>35</v>
      </c>
      <c r="G10" s="28" t="s">
        <v>3</v>
      </c>
      <c r="H10" s="29" t="s">
        <v>25</v>
      </c>
      <c r="I10" s="29" t="s">
        <v>26</v>
      </c>
      <c r="J10" s="28" t="s">
        <v>41</v>
      </c>
      <c r="K10" s="28"/>
      <c r="L10" s="32" t="s">
        <v>42</v>
      </c>
      <c r="M10" s="33"/>
      <c r="N10" s="28" t="s">
        <v>43</v>
      </c>
      <c r="O10" s="28"/>
      <c r="P10" s="28" t="s">
        <v>44</v>
      </c>
      <c r="Q10" s="28"/>
    </row>
    <row r="11" spans="2:17" ht="24" customHeight="1">
      <c r="B11" s="27"/>
      <c r="C11" s="27"/>
      <c r="D11" s="28"/>
      <c r="E11" s="30"/>
      <c r="F11" s="30"/>
      <c r="G11" s="28"/>
      <c r="H11" s="30"/>
      <c r="I11" s="30"/>
      <c r="J11" s="3" t="s">
        <v>4</v>
      </c>
      <c r="K11" s="3" t="s">
        <v>5</v>
      </c>
      <c r="L11" s="3" t="s">
        <v>4</v>
      </c>
      <c r="M11" s="3" t="s">
        <v>5</v>
      </c>
      <c r="N11" s="3" t="s">
        <v>4</v>
      </c>
      <c r="O11" s="3" t="s">
        <v>5</v>
      </c>
      <c r="P11" s="3" t="s">
        <v>4</v>
      </c>
      <c r="Q11" s="3" t="s">
        <v>5</v>
      </c>
    </row>
    <row r="12" spans="2:17" ht="25.5" customHeight="1">
      <c r="B12" s="12" t="s">
        <v>6</v>
      </c>
      <c r="C12" s="4">
        <v>2301400</v>
      </c>
      <c r="D12" s="5" t="s">
        <v>69</v>
      </c>
      <c r="E12" s="5" t="s">
        <v>54</v>
      </c>
      <c r="F12" s="5" t="s">
        <v>36</v>
      </c>
      <c r="G12" s="17" t="s">
        <v>70</v>
      </c>
      <c r="H12" s="10">
        <v>42735</v>
      </c>
      <c r="I12" s="5">
        <v>1.4673</v>
      </c>
      <c r="J12" s="6">
        <v>476</v>
      </c>
      <c r="K12" s="7">
        <v>698.4348</v>
      </c>
      <c r="L12" s="7"/>
      <c r="M12" s="7"/>
      <c r="N12" s="6">
        <v>210</v>
      </c>
      <c r="O12" s="7">
        <f>N12*I12</f>
        <v>308.13300000000004</v>
      </c>
      <c r="P12" s="6">
        <f>J12+L12-N12</f>
        <v>266</v>
      </c>
      <c r="Q12" s="7">
        <f>K12+M12-O12</f>
        <v>390.30179999999996</v>
      </c>
    </row>
    <row r="13" spans="2:17" ht="36.75" customHeight="1">
      <c r="B13" s="12" t="s">
        <v>6</v>
      </c>
      <c r="C13" s="4">
        <v>2301400</v>
      </c>
      <c r="D13" s="5" t="s">
        <v>8</v>
      </c>
      <c r="E13" s="5" t="s">
        <v>47</v>
      </c>
      <c r="F13" s="5" t="s">
        <v>36</v>
      </c>
      <c r="G13" s="17" t="s">
        <v>9</v>
      </c>
      <c r="H13" s="10">
        <v>43678</v>
      </c>
      <c r="I13" s="5">
        <v>22.476600000000001</v>
      </c>
      <c r="J13" s="6">
        <v>8166</v>
      </c>
      <c r="K13" s="7">
        <v>183543.91950000002</v>
      </c>
      <c r="L13" s="7"/>
      <c r="M13" s="7"/>
      <c r="N13" s="6">
        <v>7</v>
      </c>
      <c r="O13" s="7">
        <f t="shared" ref="O13:O25" si="0">N13*I13</f>
        <v>157.33620000000002</v>
      </c>
      <c r="P13" s="6">
        <f t="shared" ref="P13:Q25" si="1">J13+L13-N13</f>
        <v>8159</v>
      </c>
      <c r="Q13" s="7">
        <f t="shared" si="1"/>
        <v>183386.58330000003</v>
      </c>
    </row>
    <row r="14" spans="2:17" ht="29.25" customHeight="1">
      <c r="B14" s="12" t="s">
        <v>6</v>
      </c>
      <c r="C14" s="4">
        <v>2301400</v>
      </c>
      <c r="D14" s="5" t="s">
        <v>10</v>
      </c>
      <c r="E14" s="5" t="s">
        <v>45</v>
      </c>
      <c r="F14" s="5" t="s">
        <v>37</v>
      </c>
      <c r="G14" s="17" t="s">
        <v>11</v>
      </c>
      <c r="H14" s="10">
        <v>43160</v>
      </c>
      <c r="I14" s="5">
        <v>7.86</v>
      </c>
      <c r="J14" s="6">
        <v>29</v>
      </c>
      <c r="K14" s="7">
        <v>227.93999999999971</v>
      </c>
      <c r="L14" s="7"/>
      <c r="M14" s="7"/>
      <c r="N14" s="6">
        <v>29</v>
      </c>
      <c r="O14" s="7">
        <f>N14*I14</f>
        <v>227.94</v>
      </c>
      <c r="P14" s="6">
        <f t="shared" si="1"/>
        <v>0</v>
      </c>
      <c r="Q14" s="7">
        <f t="shared" si="1"/>
        <v>-2.8421709430404007E-13</v>
      </c>
    </row>
    <row r="15" spans="2:17" ht="16.5" customHeight="1">
      <c r="B15" s="12" t="s">
        <v>7</v>
      </c>
      <c r="C15" s="4">
        <v>2301400</v>
      </c>
      <c r="D15" s="5" t="s">
        <v>12</v>
      </c>
      <c r="E15" s="5" t="s">
        <v>46</v>
      </c>
      <c r="F15" s="5" t="s">
        <v>37</v>
      </c>
      <c r="G15" s="17" t="s">
        <v>13</v>
      </c>
      <c r="H15" s="10">
        <v>43159</v>
      </c>
      <c r="I15" s="5">
        <v>67.17</v>
      </c>
      <c r="J15" s="6">
        <v>67</v>
      </c>
      <c r="K15" s="7">
        <v>4500.3899999999994</v>
      </c>
      <c r="L15" s="7"/>
      <c r="M15" s="7"/>
      <c r="N15" s="6">
        <v>14</v>
      </c>
      <c r="O15" s="7">
        <f t="shared" si="0"/>
        <v>940.38</v>
      </c>
      <c r="P15" s="6">
        <f t="shared" si="1"/>
        <v>53</v>
      </c>
      <c r="Q15" s="7">
        <f t="shared" si="1"/>
        <v>3560.0099999999993</v>
      </c>
    </row>
    <row r="16" spans="2:17" ht="36.75" customHeight="1">
      <c r="B16" s="12" t="s">
        <v>7</v>
      </c>
      <c r="C16" s="4">
        <v>2301400</v>
      </c>
      <c r="D16" s="5" t="s">
        <v>14</v>
      </c>
      <c r="E16" s="5" t="s">
        <v>48</v>
      </c>
      <c r="F16" s="5" t="s">
        <v>38</v>
      </c>
      <c r="G16" s="17" t="s">
        <v>15</v>
      </c>
      <c r="H16" s="10">
        <v>43524</v>
      </c>
      <c r="I16" s="5">
        <v>0.83360000000000001</v>
      </c>
      <c r="J16" s="6">
        <v>5426</v>
      </c>
      <c r="K16" s="7">
        <v>4523.1136000000006</v>
      </c>
      <c r="L16" s="7"/>
      <c r="M16" s="7"/>
      <c r="N16" s="6">
        <v>302</v>
      </c>
      <c r="O16" s="7">
        <f t="shared" si="0"/>
        <v>251.74719999999999</v>
      </c>
      <c r="P16" s="6">
        <f t="shared" si="1"/>
        <v>5124</v>
      </c>
      <c r="Q16" s="7">
        <f t="shared" si="1"/>
        <v>4271.3664000000008</v>
      </c>
    </row>
    <row r="17" spans="2:17" ht="39">
      <c r="B17" s="12" t="s">
        <v>6</v>
      </c>
      <c r="C17" s="4">
        <v>2301400</v>
      </c>
      <c r="D17" s="5" t="s">
        <v>16</v>
      </c>
      <c r="E17" s="5" t="s">
        <v>45</v>
      </c>
      <c r="F17" s="5" t="s">
        <v>39</v>
      </c>
      <c r="G17" s="17" t="s">
        <v>17</v>
      </c>
      <c r="H17" s="10">
        <v>43040</v>
      </c>
      <c r="I17" s="5">
        <v>3.27</v>
      </c>
      <c r="J17" s="6">
        <v>0</v>
      </c>
      <c r="K17" s="7">
        <v>0</v>
      </c>
      <c r="L17" s="7"/>
      <c r="M17" s="7"/>
      <c r="N17" s="6">
        <v>0</v>
      </c>
      <c r="O17" s="7">
        <f t="shared" si="0"/>
        <v>0</v>
      </c>
      <c r="P17" s="6">
        <f t="shared" si="1"/>
        <v>0</v>
      </c>
      <c r="Q17" s="7">
        <f t="shared" si="1"/>
        <v>0</v>
      </c>
    </row>
    <row r="18" spans="2:17" ht="24.75" customHeight="1">
      <c r="B18" s="12" t="s">
        <v>6</v>
      </c>
      <c r="C18" s="4">
        <v>2301400</v>
      </c>
      <c r="D18" s="5" t="s">
        <v>18</v>
      </c>
      <c r="E18" s="5" t="s">
        <v>47</v>
      </c>
      <c r="F18" s="5" t="s">
        <v>36</v>
      </c>
      <c r="G18" s="17" t="s">
        <v>19</v>
      </c>
      <c r="H18" s="10">
        <v>43830</v>
      </c>
      <c r="I18" s="5">
        <v>0.39800000000000002</v>
      </c>
      <c r="J18" s="6">
        <v>1731</v>
      </c>
      <c r="K18" s="7">
        <v>688.9380000000001</v>
      </c>
      <c r="L18" s="7"/>
      <c r="M18" s="7"/>
      <c r="N18" s="6">
        <v>563</v>
      </c>
      <c r="O18" s="7">
        <f t="shared" si="0"/>
        <v>224.07400000000001</v>
      </c>
      <c r="P18" s="6">
        <f t="shared" si="1"/>
        <v>1168</v>
      </c>
      <c r="Q18" s="7">
        <f t="shared" si="1"/>
        <v>464.86400000000009</v>
      </c>
    </row>
    <row r="19" spans="2:17" ht="36.75" customHeight="1">
      <c r="B19" s="12" t="s">
        <v>6</v>
      </c>
      <c r="C19" s="4">
        <v>2301400</v>
      </c>
      <c r="D19" s="5" t="s">
        <v>20</v>
      </c>
      <c r="E19" s="5" t="s">
        <v>47</v>
      </c>
      <c r="F19" s="5" t="s">
        <v>36</v>
      </c>
      <c r="G19" s="17" t="s">
        <v>21</v>
      </c>
      <c r="H19" s="10">
        <v>43070</v>
      </c>
      <c r="I19" s="5">
        <v>1.9259999999999999</v>
      </c>
      <c r="J19" s="6">
        <v>21</v>
      </c>
      <c r="K19" s="7">
        <v>40.446000000000083</v>
      </c>
      <c r="L19" s="7"/>
      <c r="M19" s="7"/>
      <c r="N19" s="6">
        <v>21</v>
      </c>
      <c r="O19" s="7">
        <f t="shared" si="0"/>
        <v>40.445999999999998</v>
      </c>
      <c r="P19" s="6">
        <f t="shared" si="1"/>
        <v>0</v>
      </c>
      <c r="Q19" s="7">
        <f t="shared" si="1"/>
        <v>8.5265128291212022E-14</v>
      </c>
    </row>
    <row r="20" spans="2:17" ht="29.25" customHeight="1">
      <c r="B20" s="12" t="s">
        <v>7</v>
      </c>
      <c r="C20" s="4">
        <v>2301400</v>
      </c>
      <c r="D20" s="5" t="s">
        <v>53</v>
      </c>
      <c r="E20" s="5" t="s">
        <v>54</v>
      </c>
      <c r="F20" s="5" t="s">
        <v>55</v>
      </c>
      <c r="G20" s="17" t="s">
        <v>56</v>
      </c>
      <c r="H20" s="10">
        <v>42794</v>
      </c>
      <c r="I20" s="5">
        <v>1.4673</v>
      </c>
      <c r="J20" s="6">
        <v>773</v>
      </c>
      <c r="K20" s="7">
        <v>1134.2228999999998</v>
      </c>
      <c r="L20" s="7"/>
      <c r="M20" s="7"/>
      <c r="N20" s="6">
        <v>0</v>
      </c>
      <c r="O20" s="7">
        <f>N20*I20</f>
        <v>0</v>
      </c>
      <c r="P20" s="6">
        <f t="shared" si="1"/>
        <v>773</v>
      </c>
      <c r="Q20" s="7">
        <f t="shared" si="1"/>
        <v>1134.2228999999998</v>
      </c>
    </row>
    <row r="21" spans="2:17" ht="37.5" customHeight="1">
      <c r="B21" s="12" t="s">
        <v>7</v>
      </c>
      <c r="C21" s="4">
        <v>2301400</v>
      </c>
      <c r="D21" s="5" t="s">
        <v>62</v>
      </c>
      <c r="E21" s="5" t="s">
        <v>57</v>
      </c>
      <c r="F21" s="5" t="s">
        <v>63</v>
      </c>
      <c r="G21" s="17">
        <v>10116</v>
      </c>
      <c r="H21" s="10">
        <v>43466</v>
      </c>
      <c r="I21" s="5">
        <v>3.1819000000000002</v>
      </c>
      <c r="J21" s="6">
        <v>916</v>
      </c>
      <c r="K21" s="7">
        <v>2914.6204000000002</v>
      </c>
      <c r="L21" s="7"/>
      <c r="M21" s="7"/>
      <c r="N21" s="6">
        <v>240</v>
      </c>
      <c r="O21" s="7">
        <f>N21*I21</f>
        <v>763.65600000000006</v>
      </c>
      <c r="P21" s="6">
        <f t="shared" si="1"/>
        <v>676</v>
      </c>
      <c r="Q21" s="7">
        <f t="shared" si="1"/>
        <v>2150.9644000000003</v>
      </c>
    </row>
    <row r="22" spans="2:17" ht="25.5" customHeight="1">
      <c r="B22" s="12" t="s">
        <v>7</v>
      </c>
      <c r="C22" s="4">
        <v>2301400</v>
      </c>
      <c r="D22" s="5" t="s">
        <v>58</v>
      </c>
      <c r="E22" s="5" t="s">
        <v>59</v>
      </c>
      <c r="F22" s="5" t="s">
        <v>55</v>
      </c>
      <c r="G22" s="17" t="s">
        <v>60</v>
      </c>
      <c r="H22" s="10">
        <v>43799</v>
      </c>
      <c r="I22" s="5">
        <v>0.45900000000000002</v>
      </c>
      <c r="J22" s="6">
        <v>531</v>
      </c>
      <c r="K22" s="7">
        <v>243.72900000000004</v>
      </c>
      <c r="L22" s="7"/>
      <c r="M22" s="7"/>
      <c r="N22" s="6">
        <v>184</v>
      </c>
      <c r="O22" s="7">
        <f>N22*I22</f>
        <v>84.456000000000003</v>
      </c>
      <c r="P22" s="6">
        <f t="shared" si="1"/>
        <v>347</v>
      </c>
      <c r="Q22" s="7">
        <f t="shared" si="1"/>
        <v>159.27300000000002</v>
      </c>
    </row>
    <row r="23" spans="2:17" ht="25.5" customHeight="1">
      <c r="B23" s="12" t="s">
        <v>7</v>
      </c>
      <c r="C23" s="4">
        <v>2301400</v>
      </c>
      <c r="D23" s="5" t="s">
        <v>64</v>
      </c>
      <c r="E23" s="5" t="s">
        <v>65</v>
      </c>
      <c r="F23" s="5" t="s">
        <v>55</v>
      </c>
      <c r="G23" s="17">
        <v>60416</v>
      </c>
      <c r="H23" s="10">
        <v>43556</v>
      </c>
      <c r="I23" s="5">
        <v>2.5539999999999998</v>
      </c>
      <c r="J23" s="6">
        <v>1000</v>
      </c>
      <c r="K23" s="7">
        <v>2554</v>
      </c>
      <c r="L23" s="7"/>
      <c r="M23" s="7"/>
      <c r="N23" s="6">
        <v>231</v>
      </c>
      <c r="O23" s="7">
        <f>N23*I23</f>
        <v>589.97399999999993</v>
      </c>
      <c r="P23" s="6">
        <f t="shared" si="1"/>
        <v>769</v>
      </c>
      <c r="Q23" s="7">
        <f t="shared" si="1"/>
        <v>1964.0260000000001</v>
      </c>
    </row>
    <row r="24" spans="2:17" ht="39" customHeight="1">
      <c r="B24" s="12" t="s">
        <v>6</v>
      </c>
      <c r="C24" s="4">
        <v>2301400</v>
      </c>
      <c r="D24" s="5" t="s">
        <v>66</v>
      </c>
      <c r="E24" s="5" t="s">
        <v>67</v>
      </c>
      <c r="F24" s="5" t="s">
        <v>55</v>
      </c>
      <c r="G24" s="17" t="s">
        <v>68</v>
      </c>
      <c r="H24" s="10">
        <v>43890</v>
      </c>
      <c r="I24" s="5">
        <v>0.41980000000000001</v>
      </c>
      <c r="J24" s="6">
        <v>324</v>
      </c>
      <c r="K24" s="7">
        <v>136.01519999999999</v>
      </c>
      <c r="L24" s="7"/>
      <c r="M24" s="7"/>
      <c r="N24" s="6">
        <v>107</v>
      </c>
      <c r="O24" s="7">
        <f>N24*I24</f>
        <v>44.918599999999998</v>
      </c>
      <c r="P24" s="6">
        <f t="shared" si="1"/>
        <v>217</v>
      </c>
      <c r="Q24" s="7">
        <f t="shared" si="1"/>
        <v>91.096599999999995</v>
      </c>
    </row>
    <row r="25" spans="2:17" ht="27" customHeight="1">
      <c r="B25" s="12" t="s">
        <v>7</v>
      </c>
      <c r="C25" s="4">
        <v>2301400</v>
      </c>
      <c r="D25" s="5" t="s">
        <v>22</v>
      </c>
      <c r="E25" s="5" t="s">
        <v>47</v>
      </c>
      <c r="F25" s="5" t="s">
        <v>38</v>
      </c>
      <c r="G25" s="17" t="s">
        <v>52</v>
      </c>
      <c r="H25" s="10">
        <v>42735</v>
      </c>
      <c r="I25" s="5">
        <v>8.06</v>
      </c>
      <c r="J25" s="6">
        <v>487</v>
      </c>
      <c r="K25" s="7">
        <v>3925.22</v>
      </c>
      <c r="L25" s="7"/>
      <c r="M25" s="7"/>
      <c r="N25" s="6">
        <v>364</v>
      </c>
      <c r="O25" s="7">
        <f t="shared" si="0"/>
        <v>2933.84</v>
      </c>
      <c r="P25" s="6">
        <f t="shared" si="1"/>
        <v>123</v>
      </c>
      <c r="Q25" s="7">
        <f t="shared" si="1"/>
        <v>991.37999999999965</v>
      </c>
    </row>
    <row r="26" spans="2:17">
      <c r="B26" s="8"/>
      <c r="C26" s="8"/>
      <c r="D26" s="34" t="s">
        <v>23</v>
      </c>
      <c r="E26" s="35"/>
      <c r="F26" s="35"/>
      <c r="G26" s="35"/>
      <c r="H26" s="18"/>
      <c r="I26" s="18"/>
      <c r="J26" s="13">
        <f t="shared" ref="J26:Q26" si="2">SUM(J12:J25)</f>
        <v>19947</v>
      </c>
      <c r="K26" s="14">
        <f t="shared" si="2"/>
        <v>205130.98940000002</v>
      </c>
      <c r="L26" s="14">
        <f t="shared" si="2"/>
        <v>0</v>
      </c>
      <c r="M26" s="14">
        <f t="shared" si="2"/>
        <v>0</v>
      </c>
      <c r="N26" s="13">
        <f t="shared" si="2"/>
        <v>2272</v>
      </c>
      <c r="O26" s="14">
        <f t="shared" si="2"/>
        <v>6566.9009999999998</v>
      </c>
      <c r="P26" s="13">
        <f t="shared" si="2"/>
        <v>17675</v>
      </c>
      <c r="Q26" s="14">
        <f t="shared" si="2"/>
        <v>198564.08840000001</v>
      </c>
    </row>
    <row r="27" spans="2:1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>
      <c r="B28" s="31" t="s">
        <v>61</v>
      </c>
      <c r="C28" s="31"/>
      <c r="D28" s="31"/>
      <c r="E28" s="31"/>
      <c r="F28" s="31"/>
      <c r="G28" s="31"/>
      <c r="H28" s="31"/>
      <c r="I28" s="31"/>
      <c r="J28" s="31"/>
      <c r="K28" s="1"/>
      <c r="L28" s="1"/>
      <c r="M28" s="1"/>
      <c r="N28" s="1"/>
      <c r="O28" s="1"/>
      <c r="P28" s="1"/>
      <c r="Q28" s="1"/>
    </row>
    <row r="29" spans="2:17">
      <c r="B29" s="9"/>
      <c r="C29" s="9"/>
      <c r="D29" s="9"/>
      <c r="E29" s="9"/>
      <c r="F29" s="9"/>
      <c r="G29" s="9"/>
      <c r="H29" s="9"/>
      <c r="I29" s="9"/>
      <c r="J29" s="9"/>
      <c r="K29" s="1"/>
      <c r="L29" s="1"/>
      <c r="M29" s="1"/>
      <c r="N29" s="1"/>
      <c r="O29" s="1"/>
      <c r="P29" s="1"/>
      <c r="Q29" s="1"/>
    </row>
    <row r="30" spans="2:17">
      <c r="B30" s="31" t="s">
        <v>51</v>
      </c>
      <c r="C30" s="31"/>
      <c r="D30" s="31"/>
      <c r="E30" s="31"/>
      <c r="F30" s="31"/>
      <c r="G30" s="31"/>
      <c r="H30" s="31"/>
      <c r="I30" s="31"/>
      <c r="J30" s="31"/>
      <c r="K30" s="1"/>
      <c r="L30" s="1"/>
      <c r="M30" s="1"/>
      <c r="N30" s="1"/>
      <c r="O30" s="1"/>
      <c r="P30" s="1"/>
      <c r="Q30" s="1"/>
    </row>
    <row r="31" spans="2:17">
      <c r="B31" s="15"/>
      <c r="C31" s="1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>
      <c r="B32" s="11" t="s">
        <v>27</v>
      </c>
      <c r="C32" s="11"/>
    </row>
    <row r="33" spans="2:3">
      <c r="B33" s="16" t="s">
        <v>50</v>
      </c>
      <c r="C33" s="16"/>
    </row>
  </sheetData>
  <mergeCells count="23">
    <mergeCell ref="B30:J30"/>
    <mergeCell ref="J10:K10"/>
    <mergeCell ref="L10:M10"/>
    <mergeCell ref="N10:O10"/>
    <mergeCell ref="P10:Q10"/>
    <mergeCell ref="D26:G26"/>
    <mergeCell ref="B28:J28"/>
    <mergeCell ref="D8:P8"/>
    <mergeCell ref="D9:O9"/>
    <mergeCell ref="B10:B11"/>
    <mergeCell ref="C10:C11"/>
    <mergeCell ref="D10:D11"/>
    <mergeCell ref="E10:E11"/>
    <mergeCell ref="F10:F11"/>
    <mergeCell ref="G10:G11"/>
    <mergeCell ref="H10:H11"/>
    <mergeCell ref="I10:I11"/>
    <mergeCell ref="C7:P7"/>
    <mergeCell ref="O1:P1"/>
    <mergeCell ref="O2:Q2"/>
    <mergeCell ref="O3:Q3"/>
    <mergeCell ref="C5:P5"/>
    <mergeCell ref="C6:P6"/>
  </mergeCells>
  <pageMargins left="0.70866141732283472" right="0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2016-12-07T10:57:56Z</cp:lastPrinted>
  <dcterms:created xsi:type="dcterms:W3CDTF">2016-08-30T13:02:10Z</dcterms:created>
  <dcterms:modified xsi:type="dcterms:W3CDTF">2016-12-07T10:58:00Z</dcterms:modified>
</cp:coreProperties>
</file>